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595" windowHeight="47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G10" i="1" l="1"/>
  <c r="AG12" i="1"/>
  <c r="AG15" i="1"/>
  <c r="AG16" i="1"/>
  <c r="AG17" i="1"/>
  <c r="AG20" i="1"/>
  <c r="AG21" i="1"/>
  <c r="AG22" i="1"/>
  <c r="AG9" i="1"/>
</calcChain>
</file>

<file path=xl/sharedStrings.xml><?xml version="1.0" encoding="utf-8"?>
<sst xmlns="http://schemas.openxmlformats.org/spreadsheetml/2006/main" count="204" uniqueCount="62">
  <si>
    <t>Referencia de informacion</t>
  </si>
  <si>
    <t>FF</t>
  </si>
  <si>
    <t>F</t>
  </si>
  <si>
    <t>FM</t>
  </si>
  <si>
    <t>Evaluacion de las consecuencias</t>
  </si>
  <si>
    <t>H</t>
  </si>
  <si>
    <t>S</t>
  </si>
  <si>
    <t>E</t>
  </si>
  <si>
    <t>O</t>
  </si>
  <si>
    <t>H1 S1 O1 N1</t>
  </si>
  <si>
    <t>H2 S2 O2 N2</t>
  </si>
  <si>
    <t>H3 S3 O3 N3</t>
  </si>
  <si>
    <t>Accion a falta de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</si>
  <si>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</si>
  <si>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</si>
  <si>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</si>
  <si>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</si>
  <si>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</si>
  <si>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</si>
  <si>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</si>
  <si>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</si>
  <si>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</si>
  <si>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</si>
  <si>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</si>
  <si>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Tecnico mecanico</t>
  </si>
  <si>
    <t>4 meses</t>
  </si>
  <si>
    <t>12 meses</t>
  </si>
  <si>
    <t>FECHA:                               JULIO 27 DE 2011</t>
  </si>
  <si>
    <t>1 mes</t>
  </si>
  <si>
    <t>DIAGRAMA DE DECISION</t>
  </si>
  <si>
    <t>diario</t>
  </si>
  <si>
    <t>pasante</t>
  </si>
  <si>
    <t>Ajustar tornillos de sujecion</t>
  </si>
  <si>
    <t>8 meses</t>
  </si>
  <si>
    <t>Reemplazar tornillos de sujecion</t>
  </si>
  <si>
    <t>2 meses</t>
  </si>
  <si>
    <t>CODIGO: AS - 29 - 01</t>
  </si>
  <si>
    <t>SISTEMA: DESCOLGADOR AUTOMATICO DE PATAS</t>
  </si>
  <si>
    <t xml:space="preserve">Reemplazar rodamientos de los ejes </t>
  </si>
  <si>
    <t>Reemplazar dedos de tumbado</t>
  </si>
  <si>
    <t>Realizar lubricacion en los rodamientos</t>
  </si>
  <si>
    <t>Ajustar dedos tumbadores</t>
  </si>
  <si>
    <t>semana</t>
  </si>
  <si>
    <t>Realizar limpieza en el cableado y contactos de los motores electricos</t>
  </si>
  <si>
    <t>Realizar limpieza interna de los motores electricos</t>
  </si>
  <si>
    <t>Limpiar las rejillas de ventilacion de los motores</t>
  </si>
  <si>
    <t xml:space="preserve">S </t>
  </si>
  <si>
    <t>Lubricar cojinetes de los motores</t>
  </si>
  <si>
    <t>Verificar la alineacion de los rotores de los motores</t>
  </si>
  <si>
    <t>Lubricar las cajas reductoras</t>
  </si>
  <si>
    <t>Realizar limpieza general interior en cajas reductoras</t>
  </si>
  <si>
    <t>Realizar ajuste interno de los engranes de las cajas reductoras</t>
  </si>
  <si>
    <t>Alinear tolva de conduccion con la tumbadora y la escaldadora</t>
  </si>
  <si>
    <t>Costo de las perdidas de produccion con mantenimiento                                 (pesos colombianos)</t>
  </si>
  <si>
    <t>Costo de las perdidas de produccion sin mantenimiento                                   (pesos colombianos)</t>
  </si>
  <si>
    <t>Costo de la tarea de mantenimiento</t>
  </si>
  <si>
    <t>Indice de efectividad de mantenimiento (MEI)</t>
  </si>
  <si>
    <t>Frecuencia consolidada</t>
  </si>
  <si>
    <t>Mensual</t>
  </si>
  <si>
    <t>Semanal</t>
  </si>
  <si>
    <t>3 meses</t>
  </si>
  <si>
    <t>Diario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</si>
</sst>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5" xfId="2" applyFont="1" applyBorder="1" applyAlignment="1">
      <alignment horizontal="center" vertical="center" wrapText="1"/>
    </xf>
    <xf numFmtId="0" fontId="1" fillId="3" borderId="5" xfId="2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3" borderId="5" xfId="2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71"/>
  <sheetViews>
    <sheetView tabSelected="1" topLeftCell="P3" zoomScale="80" zoomScaleNormal="80" workbookViewId="0">
      <selection activeCell="W26" sqref="W26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8.5703125" style="1" bestFit="1" customWidth="1"/>
    <col min="24" max="24" width="16.7109375" style="1" customWidth="1"/>
    <col min="25" max="16384" width="11.42578125" style="1"/>
  </cols>
  <sheetData>
    <row r="1" spans="2:34" ht="23.25" x14ac:dyDescent="0.25">
      <c r="B1" s="18" t="s">
        <v>29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6"/>
    </row>
    <row r="2" spans="2:34" ht="24" thickBot="1" x14ac:dyDescent="0.3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7"/>
    </row>
    <row r="3" spans="2:34" ht="15.75" thickBot="1" x14ac:dyDescent="0.3">
      <c r="B3" s="20" t="s">
        <v>37</v>
      </c>
      <c r="C3" s="21"/>
      <c r="D3" s="21"/>
      <c r="E3" s="21"/>
      <c r="F3" s="21"/>
      <c r="G3" s="21"/>
      <c r="H3" s="21"/>
      <c r="I3" s="5"/>
      <c r="J3" s="5"/>
      <c r="K3" s="15" t="s">
        <v>36</v>
      </c>
      <c r="L3" s="15"/>
      <c r="M3" s="15"/>
      <c r="N3" s="15"/>
      <c r="O3" s="4"/>
      <c r="P3" s="4"/>
      <c r="Q3" s="4"/>
      <c r="R3" s="4"/>
      <c r="S3" s="4"/>
      <c r="T3" s="4"/>
      <c r="U3" s="15" t="s">
        <v>27</v>
      </c>
      <c r="V3" s="15"/>
      <c r="W3" s="16"/>
      <c r="X3" s="8"/>
    </row>
    <row r="5" spans="2:34" ht="15.75" thickBot="1" x14ac:dyDescent="0.3"/>
    <row r="6" spans="2:34" ht="15" customHeight="1" thickBot="1" x14ac:dyDescent="0.3">
      <c r="B6" s="12" t="s">
        <v>0</v>
      </c>
      <c r="C6" s="12"/>
      <c r="D6" s="12"/>
      <c r="E6" s="12" t="s">
        <v>4</v>
      </c>
      <c r="F6" s="12"/>
      <c r="G6" s="12"/>
      <c r="H6" s="12"/>
      <c r="I6" s="12" t="s">
        <v>9</v>
      </c>
      <c r="J6" s="12" t="s">
        <v>10</v>
      </c>
      <c r="K6" s="12" t="s">
        <v>11</v>
      </c>
      <c r="L6" s="12" t="s">
        <v>12</v>
      </c>
      <c r="M6" s="12"/>
      <c r="N6" s="12"/>
      <c r="O6" s="17" t="s">
        <v>16</v>
      </c>
      <c r="P6" s="17"/>
      <c r="Q6" s="17"/>
      <c r="R6" s="17"/>
      <c r="S6" s="17"/>
      <c r="T6" s="17"/>
      <c r="U6" s="17"/>
      <c r="V6" s="17" t="s">
        <v>17</v>
      </c>
      <c r="W6" s="12" t="s">
        <v>18</v>
      </c>
      <c r="X6" s="11" t="s">
        <v>57</v>
      </c>
      <c r="Y6" s="12" t="s">
        <v>53</v>
      </c>
      <c r="Z6" s="12"/>
      <c r="AA6" s="12"/>
      <c r="AB6" s="12" t="s">
        <v>54</v>
      </c>
      <c r="AC6" s="12"/>
      <c r="AD6" s="12"/>
      <c r="AE6" s="12" t="s">
        <v>55</v>
      </c>
      <c r="AF6" s="12"/>
      <c r="AG6" s="12" t="s">
        <v>56</v>
      </c>
      <c r="AH6" s="12"/>
    </row>
    <row r="7" spans="2:34" ht="15.75" thickBot="1" x14ac:dyDescent="0.3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7"/>
      <c r="P7" s="17"/>
      <c r="Q7" s="17"/>
      <c r="R7" s="17"/>
      <c r="S7" s="17"/>
      <c r="T7" s="17"/>
      <c r="U7" s="17"/>
      <c r="V7" s="17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2:34" ht="15.75" thickBot="1" x14ac:dyDescent="0.3">
      <c r="B8" s="9" t="s">
        <v>2</v>
      </c>
      <c r="C8" s="9" t="s">
        <v>1</v>
      </c>
      <c r="D8" s="9" t="s">
        <v>3</v>
      </c>
      <c r="E8" s="9" t="s">
        <v>5</v>
      </c>
      <c r="F8" s="9" t="s">
        <v>6</v>
      </c>
      <c r="G8" s="9" t="s">
        <v>7</v>
      </c>
      <c r="H8" s="9" t="s">
        <v>8</v>
      </c>
      <c r="I8" s="12"/>
      <c r="J8" s="12"/>
      <c r="K8" s="12"/>
      <c r="L8" s="9" t="s">
        <v>13</v>
      </c>
      <c r="M8" s="9" t="s">
        <v>14</v>
      </c>
      <c r="N8" s="9" t="s">
        <v>15</v>
      </c>
      <c r="O8" s="17"/>
      <c r="P8" s="17"/>
      <c r="Q8" s="17"/>
      <c r="R8" s="17"/>
      <c r="S8" s="17"/>
      <c r="T8" s="17"/>
      <c r="U8" s="17"/>
      <c r="V8" s="17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2:34" ht="15.75" thickBot="1" x14ac:dyDescent="0.3">
      <c r="B9" s="10">
        <v>1</v>
      </c>
      <c r="C9" s="10" t="s">
        <v>19</v>
      </c>
      <c r="D9" s="10">
        <v>1</v>
      </c>
      <c r="E9" s="10" t="s">
        <v>6</v>
      </c>
      <c r="F9" s="10" t="s">
        <v>20</v>
      </c>
      <c r="G9" s="10" t="s">
        <v>20</v>
      </c>
      <c r="H9" s="10" t="s">
        <v>6</v>
      </c>
      <c r="I9" s="10" t="s">
        <v>20</v>
      </c>
      <c r="J9" s="10" t="s">
        <v>20</v>
      </c>
      <c r="K9" s="10" t="s">
        <v>6</v>
      </c>
      <c r="L9" s="10"/>
      <c r="M9" s="10"/>
      <c r="N9" s="10"/>
      <c r="O9" s="13" t="s">
        <v>38</v>
      </c>
      <c r="P9" s="13"/>
      <c r="Q9" s="13"/>
      <c r="R9" s="13"/>
      <c r="S9" s="13"/>
      <c r="T9" s="13"/>
      <c r="U9" s="13"/>
      <c r="V9" s="10" t="s">
        <v>33</v>
      </c>
      <c r="W9" s="10" t="s">
        <v>24</v>
      </c>
      <c r="X9" s="10" t="s">
        <v>22</v>
      </c>
      <c r="Y9" s="13">
        <v>1955000</v>
      </c>
      <c r="Z9" s="13"/>
      <c r="AA9" s="13"/>
      <c r="AB9" s="13">
        <v>0</v>
      </c>
      <c r="AC9" s="13"/>
      <c r="AD9" s="13"/>
      <c r="AE9" s="13">
        <v>187932</v>
      </c>
      <c r="AF9" s="13"/>
      <c r="AG9" s="13">
        <f>(Y9-AB9)/AE9</f>
        <v>10.402698848519677</v>
      </c>
      <c r="AH9" s="13"/>
    </row>
    <row r="10" spans="2:34" ht="15.75" thickBot="1" x14ac:dyDescent="0.3">
      <c r="B10" s="10">
        <v>1</v>
      </c>
      <c r="C10" s="10" t="s">
        <v>23</v>
      </c>
      <c r="D10" s="10">
        <v>1</v>
      </c>
      <c r="E10" s="10" t="s">
        <v>6</v>
      </c>
      <c r="F10" s="10" t="s">
        <v>20</v>
      </c>
      <c r="G10" s="10" t="s">
        <v>20</v>
      </c>
      <c r="H10" s="10" t="s">
        <v>6</v>
      </c>
      <c r="I10" s="10" t="s">
        <v>20</v>
      </c>
      <c r="J10" s="10" t="s">
        <v>20</v>
      </c>
      <c r="K10" s="10" t="s">
        <v>6</v>
      </c>
      <c r="L10" s="10"/>
      <c r="M10" s="10"/>
      <c r="N10" s="10"/>
      <c r="O10" s="13" t="s">
        <v>39</v>
      </c>
      <c r="P10" s="13"/>
      <c r="Q10" s="13"/>
      <c r="R10" s="13"/>
      <c r="S10" s="13"/>
      <c r="T10" s="13"/>
      <c r="U10" s="13"/>
      <c r="V10" s="10" t="s">
        <v>25</v>
      </c>
      <c r="W10" s="10" t="s">
        <v>31</v>
      </c>
      <c r="X10" s="10" t="s">
        <v>60</v>
      </c>
      <c r="Y10" s="13">
        <v>645150</v>
      </c>
      <c r="Z10" s="13"/>
      <c r="AA10" s="13"/>
      <c r="AB10" s="13">
        <v>0</v>
      </c>
      <c r="AC10" s="13"/>
      <c r="AD10" s="13"/>
      <c r="AE10" s="13">
        <v>104206</v>
      </c>
      <c r="AF10" s="13"/>
      <c r="AG10" s="13">
        <f t="shared" ref="AG10:AG22" si="0">(Y10-AB10)/AE10</f>
        <v>6.1911022397942537</v>
      </c>
      <c r="AH10" s="13"/>
    </row>
    <row r="11" spans="2:34" ht="15.75" thickBot="1" x14ac:dyDescent="0.3">
      <c r="B11" s="10">
        <v>1</v>
      </c>
      <c r="C11" s="10" t="s">
        <v>23</v>
      </c>
      <c r="D11" s="10">
        <v>2</v>
      </c>
      <c r="E11" s="10" t="s">
        <v>6</v>
      </c>
      <c r="F11" s="10" t="s">
        <v>20</v>
      </c>
      <c r="G11" s="10" t="s">
        <v>20</v>
      </c>
      <c r="H11" s="10" t="s">
        <v>6</v>
      </c>
      <c r="I11" s="10" t="s">
        <v>20</v>
      </c>
      <c r="J11" s="10" t="s">
        <v>6</v>
      </c>
      <c r="K11" s="10"/>
      <c r="L11" s="10"/>
      <c r="M11" s="10"/>
      <c r="N11" s="10"/>
      <c r="O11" s="13" t="s">
        <v>40</v>
      </c>
      <c r="P11" s="13"/>
      <c r="Q11" s="13"/>
      <c r="R11" s="13"/>
      <c r="S11" s="13"/>
      <c r="T11" s="13"/>
      <c r="U11" s="13"/>
      <c r="V11" s="10" t="s">
        <v>28</v>
      </c>
      <c r="W11" s="10" t="s">
        <v>24</v>
      </c>
      <c r="X11" s="10" t="s">
        <v>58</v>
      </c>
      <c r="Y11" s="13"/>
      <c r="Z11" s="13"/>
      <c r="AA11" s="13"/>
      <c r="AB11" s="13">
        <v>0</v>
      </c>
      <c r="AC11" s="13"/>
      <c r="AD11" s="13"/>
      <c r="AE11" s="13">
        <v>141660</v>
      </c>
      <c r="AF11" s="13"/>
      <c r="AG11" s="13"/>
      <c r="AH11" s="13"/>
    </row>
    <row r="12" spans="2:34" ht="15.75" thickBot="1" x14ac:dyDescent="0.3">
      <c r="B12" s="10">
        <v>1</v>
      </c>
      <c r="C12" s="10" t="s">
        <v>23</v>
      </c>
      <c r="D12" s="10">
        <v>3</v>
      </c>
      <c r="E12" s="10" t="s">
        <v>6</v>
      </c>
      <c r="F12" s="10" t="s">
        <v>20</v>
      </c>
      <c r="G12" s="10" t="s">
        <v>20</v>
      </c>
      <c r="H12" s="10" t="s">
        <v>6</v>
      </c>
      <c r="I12" s="10" t="s">
        <v>20</v>
      </c>
      <c r="J12" s="10" t="s">
        <v>6</v>
      </c>
      <c r="K12" s="10"/>
      <c r="L12" s="10"/>
      <c r="M12" s="10"/>
      <c r="N12" s="10"/>
      <c r="O12" s="13" t="s">
        <v>41</v>
      </c>
      <c r="P12" s="13"/>
      <c r="Q12" s="13"/>
      <c r="R12" s="13"/>
      <c r="S12" s="13"/>
      <c r="T12" s="13"/>
      <c r="U12" s="13"/>
      <c r="V12" s="10" t="s">
        <v>42</v>
      </c>
      <c r="W12" s="10" t="s">
        <v>24</v>
      </c>
      <c r="X12" s="10" t="s">
        <v>59</v>
      </c>
      <c r="Y12" s="13">
        <v>1300000</v>
      </c>
      <c r="Z12" s="13"/>
      <c r="AA12" s="13"/>
      <c r="AB12" s="13">
        <v>0</v>
      </c>
      <c r="AC12" s="13"/>
      <c r="AD12" s="13"/>
      <c r="AE12" s="13">
        <v>351456</v>
      </c>
      <c r="AF12" s="13"/>
      <c r="AG12" s="13">
        <f t="shared" si="0"/>
        <v>3.6988982973686606</v>
      </c>
      <c r="AH12" s="13"/>
    </row>
    <row r="13" spans="2:34" ht="15.75" thickBot="1" x14ac:dyDescent="0.3">
      <c r="B13" s="10">
        <v>2</v>
      </c>
      <c r="C13" s="10" t="s">
        <v>19</v>
      </c>
      <c r="D13" s="10">
        <v>1</v>
      </c>
      <c r="E13" s="10" t="s">
        <v>6</v>
      </c>
      <c r="F13" s="10" t="s">
        <v>6</v>
      </c>
      <c r="G13" s="10"/>
      <c r="H13" s="10"/>
      <c r="I13" s="10" t="s">
        <v>20</v>
      </c>
      <c r="J13" s="10" t="s">
        <v>20</v>
      </c>
      <c r="K13" s="10" t="s">
        <v>6</v>
      </c>
      <c r="L13" s="10"/>
      <c r="M13" s="10"/>
      <c r="N13" s="10"/>
      <c r="O13" s="13" t="s">
        <v>34</v>
      </c>
      <c r="P13" s="13"/>
      <c r="Q13" s="13"/>
      <c r="R13" s="13"/>
      <c r="S13" s="13"/>
      <c r="T13" s="13"/>
      <c r="U13" s="13"/>
      <c r="V13" s="10" t="s">
        <v>33</v>
      </c>
      <c r="W13" s="10" t="s">
        <v>24</v>
      </c>
      <c r="X13" s="10" t="s">
        <v>22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2:34" ht="15.75" thickBot="1" x14ac:dyDescent="0.3">
      <c r="B14" s="10">
        <v>2</v>
      </c>
      <c r="C14" s="10" t="s">
        <v>23</v>
      </c>
      <c r="D14" s="10">
        <v>1</v>
      </c>
      <c r="E14" s="10" t="s">
        <v>6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6</v>
      </c>
      <c r="K14" s="10"/>
      <c r="L14" s="10"/>
      <c r="M14" s="10"/>
      <c r="N14" s="10"/>
      <c r="O14" s="13" t="s">
        <v>32</v>
      </c>
      <c r="P14" s="13"/>
      <c r="Q14" s="13"/>
      <c r="R14" s="13"/>
      <c r="S14" s="13"/>
      <c r="T14" s="13"/>
      <c r="U14" s="13"/>
      <c r="V14" s="10" t="s">
        <v>35</v>
      </c>
      <c r="W14" s="10" t="s">
        <v>24</v>
      </c>
      <c r="X14" s="10" t="s">
        <v>58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2:34" ht="15.75" thickBot="1" x14ac:dyDescent="0.3">
      <c r="B15" s="10">
        <v>3</v>
      </c>
      <c r="C15" s="10" t="s">
        <v>19</v>
      </c>
      <c r="D15" s="10">
        <v>1</v>
      </c>
      <c r="E15" s="10" t="s">
        <v>6</v>
      </c>
      <c r="F15" s="10" t="s">
        <v>20</v>
      </c>
      <c r="G15" s="10" t="s">
        <v>20</v>
      </c>
      <c r="H15" s="10" t="s">
        <v>6</v>
      </c>
      <c r="I15" s="10" t="s">
        <v>20</v>
      </c>
      <c r="J15" s="10" t="s">
        <v>6</v>
      </c>
      <c r="K15" s="10"/>
      <c r="L15" s="10"/>
      <c r="M15" s="10"/>
      <c r="N15" s="10"/>
      <c r="O15" s="13" t="s">
        <v>43</v>
      </c>
      <c r="P15" s="13"/>
      <c r="Q15" s="13"/>
      <c r="R15" s="13"/>
      <c r="S15" s="13"/>
      <c r="T15" s="13"/>
      <c r="U15" s="13"/>
      <c r="V15" s="10" t="s">
        <v>33</v>
      </c>
      <c r="W15" s="10" t="s">
        <v>21</v>
      </c>
      <c r="X15" s="10" t="s">
        <v>22</v>
      </c>
      <c r="Y15" s="13">
        <v>1303333</v>
      </c>
      <c r="Z15" s="13"/>
      <c r="AA15" s="13"/>
      <c r="AB15" s="13">
        <v>0</v>
      </c>
      <c r="AC15" s="13"/>
      <c r="AD15" s="13"/>
      <c r="AE15" s="13">
        <v>120000</v>
      </c>
      <c r="AF15" s="13"/>
      <c r="AG15" s="13">
        <f t="shared" si="0"/>
        <v>10.861108333333334</v>
      </c>
      <c r="AH15" s="13"/>
    </row>
    <row r="16" spans="2:34" ht="15.75" thickBot="1" x14ac:dyDescent="0.3">
      <c r="B16" s="10">
        <v>3</v>
      </c>
      <c r="C16" s="10" t="s">
        <v>19</v>
      </c>
      <c r="D16" s="10">
        <v>2</v>
      </c>
      <c r="E16" s="10" t="s">
        <v>6</v>
      </c>
      <c r="F16" s="10" t="s">
        <v>20</v>
      </c>
      <c r="G16" s="10" t="s">
        <v>20</v>
      </c>
      <c r="H16" s="10" t="s">
        <v>6</v>
      </c>
      <c r="I16" s="10" t="s">
        <v>20</v>
      </c>
      <c r="J16" s="10" t="s">
        <v>6</v>
      </c>
      <c r="K16" s="10"/>
      <c r="L16" s="10"/>
      <c r="M16" s="10"/>
      <c r="N16" s="10"/>
      <c r="O16" s="13" t="s">
        <v>44</v>
      </c>
      <c r="P16" s="13"/>
      <c r="Q16" s="13"/>
      <c r="R16" s="13"/>
      <c r="S16" s="13"/>
      <c r="T16" s="13"/>
      <c r="U16" s="13"/>
      <c r="V16" s="10" t="s">
        <v>26</v>
      </c>
      <c r="W16" s="10" t="s">
        <v>24</v>
      </c>
      <c r="X16" s="10" t="s">
        <v>26</v>
      </c>
      <c r="Y16" s="13">
        <v>1955000</v>
      </c>
      <c r="Z16" s="13"/>
      <c r="AA16" s="13"/>
      <c r="AB16" s="13">
        <v>0</v>
      </c>
      <c r="AC16" s="13"/>
      <c r="AD16" s="13"/>
      <c r="AE16" s="13">
        <v>147872</v>
      </c>
      <c r="AF16" s="13"/>
      <c r="AG16" s="13">
        <f t="shared" si="0"/>
        <v>13.220893745942437</v>
      </c>
      <c r="AH16" s="13"/>
    </row>
    <row r="17" spans="2:34" ht="15.75" thickBot="1" x14ac:dyDescent="0.3">
      <c r="B17" s="10">
        <v>3</v>
      </c>
      <c r="C17" s="10" t="s">
        <v>19</v>
      </c>
      <c r="D17" s="10">
        <v>3</v>
      </c>
      <c r="E17" s="10" t="s">
        <v>6</v>
      </c>
      <c r="F17" s="10" t="s">
        <v>20</v>
      </c>
      <c r="G17" s="10" t="s">
        <v>20</v>
      </c>
      <c r="H17" s="10" t="s">
        <v>6</v>
      </c>
      <c r="I17" s="10" t="s">
        <v>20</v>
      </c>
      <c r="J17" s="10" t="s">
        <v>6</v>
      </c>
      <c r="K17" s="10"/>
      <c r="L17" s="10"/>
      <c r="M17" s="10"/>
      <c r="N17" s="10"/>
      <c r="O17" s="13" t="s">
        <v>45</v>
      </c>
      <c r="P17" s="13"/>
      <c r="Q17" s="13"/>
      <c r="R17" s="13"/>
      <c r="S17" s="13"/>
      <c r="T17" s="13"/>
      <c r="U17" s="13"/>
      <c r="V17" s="10" t="s">
        <v>28</v>
      </c>
      <c r="W17" s="10" t="s">
        <v>21</v>
      </c>
      <c r="X17" s="10" t="s">
        <v>58</v>
      </c>
      <c r="Y17" s="13">
        <v>1955000</v>
      </c>
      <c r="Z17" s="13"/>
      <c r="AA17" s="13"/>
      <c r="AB17" s="13">
        <v>0</v>
      </c>
      <c r="AC17" s="13"/>
      <c r="AD17" s="13"/>
      <c r="AE17" s="13">
        <v>175722</v>
      </c>
      <c r="AF17" s="13"/>
      <c r="AG17" s="13">
        <f t="shared" si="0"/>
        <v>11.125527822355766</v>
      </c>
      <c r="AH17" s="13"/>
    </row>
    <row r="18" spans="2:34" ht="15.75" thickBot="1" x14ac:dyDescent="0.3">
      <c r="B18" s="10">
        <v>3</v>
      </c>
      <c r="C18" s="10" t="s">
        <v>23</v>
      </c>
      <c r="D18" s="10">
        <v>1</v>
      </c>
      <c r="E18" s="10" t="s">
        <v>46</v>
      </c>
      <c r="F18" s="10" t="s">
        <v>20</v>
      </c>
      <c r="G18" s="10" t="s">
        <v>20</v>
      </c>
      <c r="H18" s="10" t="s">
        <v>6</v>
      </c>
      <c r="I18" s="10" t="s">
        <v>20</v>
      </c>
      <c r="J18" s="10" t="s">
        <v>6</v>
      </c>
      <c r="K18" s="10"/>
      <c r="L18" s="10"/>
      <c r="M18" s="10"/>
      <c r="N18" s="10"/>
      <c r="O18" s="13" t="s">
        <v>47</v>
      </c>
      <c r="P18" s="13"/>
      <c r="Q18" s="13"/>
      <c r="R18" s="13"/>
      <c r="S18" s="13"/>
      <c r="T18" s="13"/>
      <c r="U18" s="13"/>
      <c r="V18" s="10" t="s">
        <v>26</v>
      </c>
      <c r="W18" s="10" t="s">
        <v>24</v>
      </c>
      <c r="X18" s="10" t="s">
        <v>26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2:34" ht="15.75" thickBot="1" x14ac:dyDescent="0.3">
      <c r="B19" s="10">
        <v>3</v>
      </c>
      <c r="C19" s="10" t="s">
        <v>23</v>
      </c>
      <c r="D19" s="10">
        <v>2</v>
      </c>
      <c r="E19" s="10" t="s">
        <v>6</v>
      </c>
      <c r="F19" s="10" t="s">
        <v>20</v>
      </c>
      <c r="G19" s="10" t="s">
        <v>20</v>
      </c>
      <c r="H19" s="10" t="s">
        <v>20</v>
      </c>
      <c r="I19" s="10" t="s">
        <v>6</v>
      </c>
      <c r="J19" s="10"/>
      <c r="K19" s="10"/>
      <c r="L19" s="10"/>
      <c r="M19" s="10"/>
      <c r="N19" s="10"/>
      <c r="O19" s="13" t="s">
        <v>48</v>
      </c>
      <c r="P19" s="13"/>
      <c r="Q19" s="13"/>
      <c r="R19" s="13"/>
      <c r="S19" s="13"/>
      <c r="T19" s="13"/>
      <c r="U19" s="13"/>
      <c r="V19" s="10" t="s">
        <v>26</v>
      </c>
      <c r="W19" s="10" t="s">
        <v>21</v>
      </c>
      <c r="X19" s="10" t="s">
        <v>26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2:34" ht="15.75" thickBot="1" x14ac:dyDescent="0.3">
      <c r="B20" s="10">
        <v>4</v>
      </c>
      <c r="C20" s="10" t="s">
        <v>19</v>
      </c>
      <c r="D20" s="10">
        <v>1</v>
      </c>
      <c r="E20" s="10" t="s">
        <v>6</v>
      </c>
      <c r="F20" s="10" t="s">
        <v>20</v>
      </c>
      <c r="G20" s="10" t="s">
        <v>20</v>
      </c>
      <c r="H20" s="10" t="s">
        <v>6</v>
      </c>
      <c r="I20" s="10" t="s">
        <v>20</v>
      </c>
      <c r="J20" s="10" t="s">
        <v>6</v>
      </c>
      <c r="K20" s="10"/>
      <c r="L20" s="10"/>
      <c r="M20" s="10"/>
      <c r="N20" s="10"/>
      <c r="O20" s="13" t="s">
        <v>49</v>
      </c>
      <c r="P20" s="13"/>
      <c r="Q20" s="13"/>
      <c r="R20" s="13"/>
      <c r="S20" s="13"/>
      <c r="T20" s="13"/>
      <c r="U20" s="13"/>
      <c r="V20" s="10" t="s">
        <v>25</v>
      </c>
      <c r="W20" s="10" t="s">
        <v>31</v>
      </c>
      <c r="X20" s="10" t="s">
        <v>60</v>
      </c>
      <c r="Y20" s="13">
        <v>1955000</v>
      </c>
      <c r="Z20" s="13"/>
      <c r="AA20" s="13"/>
      <c r="AB20" s="13">
        <v>0</v>
      </c>
      <c r="AC20" s="13"/>
      <c r="AD20" s="13"/>
      <c r="AE20" s="13">
        <v>94440</v>
      </c>
      <c r="AF20" s="13"/>
      <c r="AG20" s="13">
        <f t="shared" si="0"/>
        <v>20.700974163490045</v>
      </c>
      <c r="AH20" s="13"/>
    </row>
    <row r="21" spans="2:34" ht="15.75" thickBot="1" x14ac:dyDescent="0.3">
      <c r="B21" s="10">
        <v>4</v>
      </c>
      <c r="C21" s="10" t="s">
        <v>19</v>
      </c>
      <c r="D21" s="10">
        <v>2</v>
      </c>
      <c r="E21" s="10" t="s">
        <v>6</v>
      </c>
      <c r="F21" s="10" t="s">
        <v>20</v>
      </c>
      <c r="G21" s="10" t="s">
        <v>20</v>
      </c>
      <c r="H21" s="10" t="s">
        <v>6</v>
      </c>
      <c r="I21" s="10" t="s">
        <v>20</v>
      </c>
      <c r="J21" s="10" t="s">
        <v>6</v>
      </c>
      <c r="K21" s="10"/>
      <c r="L21" s="10"/>
      <c r="M21" s="10"/>
      <c r="N21" s="10"/>
      <c r="O21" s="13" t="s">
        <v>50</v>
      </c>
      <c r="P21" s="13"/>
      <c r="Q21" s="13"/>
      <c r="R21" s="13"/>
      <c r="S21" s="13"/>
      <c r="T21" s="13"/>
      <c r="U21" s="13"/>
      <c r="V21" s="10" t="s">
        <v>33</v>
      </c>
      <c r="W21" s="10" t="s">
        <v>24</v>
      </c>
      <c r="X21" s="10" t="s">
        <v>22</v>
      </c>
      <c r="Y21" s="13">
        <v>1955000</v>
      </c>
      <c r="Z21" s="13"/>
      <c r="AA21" s="13"/>
      <c r="AB21" s="13">
        <v>0</v>
      </c>
      <c r="AC21" s="13"/>
      <c r="AD21" s="13"/>
      <c r="AE21" s="13">
        <v>180000</v>
      </c>
      <c r="AF21" s="13"/>
      <c r="AG21" s="13">
        <f t="shared" si="0"/>
        <v>10.861111111111111</v>
      </c>
      <c r="AH21" s="13"/>
    </row>
    <row r="22" spans="2:34" ht="15.75" thickBot="1" x14ac:dyDescent="0.3">
      <c r="B22" s="10">
        <v>4</v>
      </c>
      <c r="C22" s="10" t="s">
        <v>23</v>
      </c>
      <c r="D22" s="10">
        <v>1</v>
      </c>
      <c r="E22" s="10" t="s">
        <v>6</v>
      </c>
      <c r="F22" s="10" t="s">
        <v>20</v>
      </c>
      <c r="G22" s="10" t="s">
        <v>20</v>
      </c>
      <c r="H22" s="10" t="s">
        <v>6</v>
      </c>
      <c r="I22" s="10" t="s">
        <v>20</v>
      </c>
      <c r="J22" s="10" t="s">
        <v>6</v>
      </c>
      <c r="K22" s="10"/>
      <c r="L22" s="10"/>
      <c r="M22" s="10"/>
      <c r="N22" s="10"/>
      <c r="O22" s="13" t="s">
        <v>49</v>
      </c>
      <c r="P22" s="13"/>
      <c r="Q22" s="13"/>
      <c r="R22" s="13"/>
      <c r="S22" s="13"/>
      <c r="T22" s="13"/>
      <c r="U22" s="13"/>
      <c r="V22" s="10" t="s">
        <v>25</v>
      </c>
      <c r="W22" s="10" t="s">
        <v>31</v>
      </c>
      <c r="X22" s="10" t="s">
        <v>60</v>
      </c>
      <c r="Y22" s="13">
        <v>1955000</v>
      </c>
      <c r="Z22" s="13"/>
      <c r="AA22" s="13"/>
      <c r="AB22" s="13">
        <v>0</v>
      </c>
      <c r="AC22" s="13"/>
      <c r="AD22" s="13"/>
      <c r="AE22" s="13">
        <v>94440</v>
      </c>
      <c r="AF22" s="13"/>
      <c r="AG22" s="13">
        <f t="shared" si="0"/>
        <v>20.700974163490045</v>
      </c>
      <c r="AH22" s="13"/>
    </row>
    <row r="23" spans="2:34" ht="15.75" thickBot="1" x14ac:dyDescent="0.3">
      <c r="B23" s="10">
        <v>4</v>
      </c>
      <c r="C23" s="10" t="s">
        <v>23</v>
      </c>
      <c r="D23" s="10">
        <v>2</v>
      </c>
      <c r="E23" s="10" t="s">
        <v>6</v>
      </c>
      <c r="F23" s="10" t="s">
        <v>20</v>
      </c>
      <c r="G23" s="10" t="s">
        <v>20</v>
      </c>
      <c r="H23" s="10" t="s">
        <v>6</v>
      </c>
      <c r="I23" s="10" t="s">
        <v>20</v>
      </c>
      <c r="J23" s="10" t="s">
        <v>6</v>
      </c>
      <c r="K23" s="10"/>
      <c r="L23" s="10"/>
      <c r="M23" s="10"/>
      <c r="N23" s="10"/>
      <c r="O23" s="13" t="s">
        <v>51</v>
      </c>
      <c r="P23" s="13"/>
      <c r="Q23" s="13"/>
      <c r="R23" s="13"/>
      <c r="S23" s="13"/>
      <c r="T23" s="13"/>
      <c r="U23" s="13"/>
      <c r="V23" s="10" t="s">
        <v>33</v>
      </c>
      <c r="W23" s="10" t="s">
        <v>24</v>
      </c>
      <c r="X23" s="10" t="s">
        <v>22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4" ht="15.75" thickBot="1" x14ac:dyDescent="0.3">
      <c r="B24" s="10">
        <v>5</v>
      </c>
      <c r="C24" s="10" t="s">
        <v>19</v>
      </c>
      <c r="D24" s="10">
        <v>1</v>
      </c>
      <c r="E24" s="10" t="s">
        <v>6</v>
      </c>
      <c r="F24" s="10" t="s">
        <v>20</v>
      </c>
      <c r="G24" s="10" t="s">
        <v>20</v>
      </c>
      <c r="H24" s="10" t="s">
        <v>6</v>
      </c>
      <c r="I24" s="10" t="s">
        <v>20</v>
      </c>
      <c r="J24" s="10" t="s">
        <v>6</v>
      </c>
      <c r="K24" s="10"/>
      <c r="L24" s="10"/>
      <c r="M24" s="10"/>
      <c r="N24" s="10"/>
      <c r="O24" s="13" t="s">
        <v>52</v>
      </c>
      <c r="P24" s="13"/>
      <c r="Q24" s="13"/>
      <c r="R24" s="13"/>
      <c r="S24" s="13"/>
      <c r="T24" s="13"/>
      <c r="U24" s="13"/>
      <c r="V24" s="10" t="s">
        <v>30</v>
      </c>
      <c r="W24" s="10" t="s">
        <v>31</v>
      </c>
      <c r="X24" s="10" t="s">
        <v>61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2:34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4"/>
      <c r="P25" s="14"/>
      <c r="Q25" s="14"/>
      <c r="R25" s="14"/>
      <c r="S25" s="14"/>
      <c r="T25" s="14"/>
      <c r="U25" s="14"/>
      <c r="V25" s="2"/>
      <c r="W25" s="2"/>
      <c r="X25" s="3"/>
    </row>
    <row r="26" spans="2:34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4"/>
      <c r="P26" s="14"/>
      <c r="Q26" s="14"/>
      <c r="R26" s="14"/>
      <c r="S26" s="14"/>
      <c r="T26" s="14"/>
      <c r="U26" s="14"/>
      <c r="V26" s="2"/>
      <c r="W26" s="2"/>
      <c r="X26" s="3"/>
    </row>
    <row r="27" spans="2:34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4"/>
      <c r="P27" s="14"/>
      <c r="Q27" s="14"/>
      <c r="R27" s="14"/>
      <c r="S27" s="14"/>
      <c r="T27" s="14"/>
      <c r="U27" s="14"/>
      <c r="V27" s="2"/>
      <c r="W27" s="2"/>
      <c r="X27" s="3"/>
    </row>
    <row r="28" spans="2:34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4"/>
      <c r="P28" s="14"/>
      <c r="Q28" s="14"/>
      <c r="R28" s="14"/>
      <c r="S28" s="14"/>
      <c r="T28" s="14"/>
      <c r="U28" s="14"/>
      <c r="V28" s="2"/>
      <c r="W28" s="2"/>
      <c r="X28" s="3"/>
    </row>
    <row r="29" spans="2:34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4"/>
      <c r="P29" s="14"/>
      <c r="Q29" s="14"/>
      <c r="R29" s="14"/>
      <c r="S29" s="14"/>
      <c r="T29" s="14"/>
      <c r="U29" s="14"/>
      <c r="V29" s="2"/>
      <c r="W29" s="2"/>
      <c r="X29" s="3"/>
    </row>
    <row r="30" spans="2:34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4"/>
      <c r="P30" s="14"/>
      <c r="Q30" s="14"/>
      <c r="R30" s="14"/>
      <c r="S30" s="14"/>
      <c r="T30" s="14"/>
      <c r="U30" s="14"/>
      <c r="V30" s="2"/>
      <c r="W30" s="2"/>
      <c r="X30" s="3"/>
    </row>
    <row r="31" spans="2:34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4"/>
      <c r="P31" s="14"/>
      <c r="Q31" s="14"/>
      <c r="R31" s="14"/>
      <c r="S31" s="14"/>
      <c r="T31" s="14"/>
      <c r="U31" s="14"/>
      <c r="V31" s="2"/>
      <c r="W31" s="2"/>
      <c r="X31" s="3"/>
    </row>
    <row r="32" spans="2:34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4"/>
      <c r="P32" s="14"/>
      <c r="Q32" s="14"/>
      <c r="R32" s="14"/>
      <c r="S32" s="14"/>
      <c r="T32" s="14"/>
      <c r="U32" s="14"/>
      <c r="V32" s="2"/>
      <c r="W32" s="2"/>
      <c r="X32" s="3"/>
    </row>
    <row r="33" spans="2:24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4"/>
      <c r="P33" s="14"/>
      <c r="Q33" s="14"/>
      <c r="R33" s="14"/>
      <c r="S33" s="14"/>
      <c r="T33" s="14"/>
      <c r="U33" s="14"/>
      <c r="V33" s="2"/>
      <c r="W33" s="2"/>
      <c r="X33" s="3"/>
    </row>
    <row r="34" spans="2:24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4"/>
      <c r="P34" s="14"/>
      <c r="Q34" s="14"/>
      <c r="R34" s="14"/>
      <c r="S34" s="14"/>
      <c r="T34" s="14"/>
      <c r="U34" s="14"/>
      <c r="V34" s="2"/>
      <c r="W34" s="2"/>
      <c r="X34" s="3"/>
    </row>
    <row r="35" spans="2:24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4"/>
      <c r="P35" s="14"/>
      <c r="Q35" s="14"/>
      <c r="R35" s="14"/>
      <c r="S35" s="14"/>
      <c r="T35" s="14"/>
      <c r="U35" s="14"/>
      <c r="V35" s="2"/>
      <c r="W35" s="2"/>
      <c r="X35" s="3"/>
    </row>
    <row r="36" spans="2:24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4"/>
      <c r="P36" s="14"/>
      <c r="Q36" s="14"/>
      <c r="R36" s="14"/>
      <c r="S36" s="14"/>
      <c r="T36" s="14"/>
      <c r="U36" s="14"/>
      <c r="V36" s="2"/>
      <c r="W36" s="2"/>
      <c r="X36" s="3"/>
    </row>
    <row r="37" spans="2:24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4"/>
      <c r="P37" s="14"/>
      <c r="Q37" s="14"/>
      <c r="R37" s="14"/>
      <c r="S37" s="14"/>
      <c r="T37" s="14"/>
      <c r="U37" s="14"/>
      <c r="V37" s="2"/>
      <c r="W37" s="2"/>
      <c r="X37" s="3"/>
    </row>
    <row r="38" spans="2:24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4"/>
      <c r="P38" s="14"/>
      <c r="Q38" s="14"/>
      <c r="R38" s="14"/>
      <c r="S38" s="14"/>
      <c r="T38" s="14"/>
      <c r="U38" s="14"/>
      <c r="V38" s="2"/>
      <c r="W38" s="2"/>
      <c r="X38" s="3"/>
    </row>
    <row r="39" spans="2:24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4"/>
      <c r="P39" s="14"/>
      <c r="Q39" s="14"/>
      <c r="R39" s="14"/>
      <c r="S39" s="14"/>
      <c r="T39" s="14"/>
      <c r="U39" s="14"/>
      <c r="V39" s="2"/>
      <c r="W39" s="2"/>
      <c r="X39" s="3"/>
    </row>
    <row r="40" spans="2:24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4"/>
      <c r="P40" s="14"/>
      <c r="Q40" s="14"/>
      <c r="R40" s="14"/>
      <c r="S40" s="14"/>
      <c r="T40" s="14"/>
      <c r="U40" s="14"/>
      <c r="V40" s="2"/>
      <c r="W40" s="2"/>
      <c r="X40" s="3"/>
    </row>
    <row r="41" spans="2:24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4"/>
      <c r="P41" s="14"/>
      <c r="Q41" s="14"/>
      <c r="R41" s="14"/>
      <c r="S41" s="14"/>
      <c r="T41" s="14"/>
      <c r="U41" s="14"/>
      <c r="V41" s="2"/>
      <c r="W41" s="2"/>
      <c r="X41" s="3"/>
    </row>
    <row r="42" spans="2:24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4"/>
      <c r="P42" s="14"/>
      <c r="Q42" s="14"/>
      <c r="R42" s="14"/>
      <c r="S42" s="14"/>
      <c r="T42" s="14"/>
      <c r="U42" s="14"/>
      <c r="V42" s="2"/>
      <c r="W42" s="2"/>
      <c r="X42" s="3"/>
    </row>
    <row r="43" spans="2:24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4"/>
      <c r="P43" s="14"/>
      <c r="Q43" s="14"/>
      <c r="R43" s="14"/>
      <c r="S43" s="14"/>
      <c r="T43" s="14"/>
      <c r="U43" s="14"/>
      <c r="V43" s="2"/>
      <c r="W43" s="2"/>
      <c r="X43" s="3"/>
    </row>
    <row r="44" spans="2:24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4"/>
      <c r="P44" s="14"/>
      <c r="Q44" s="14"/>
      <c r="R44" s="14"/>
      <c r="S44" s="14"/>
      <c r="T44" s="14"/>
      <c r="U44" s="14"/>
      <c r="V44" s="2"/>
      <c r="W44" s="2"/>
      <c r="X44" s="3"/>
    </row>
    <row r="45" spans="2:24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4"/>
      <c r="P45" s="14"/>
      <c r="Q45" s="14"/>
      <c r="R45" s="14"/>
      <c r="S45" s="14"/>
      <c r="T45" s="14"/>
      <c r="U45" s="14"/>
      <c r="V45" s="2"/>
      <c r="W45" s="2"/>
      <c r="X45" s="3"/>
    </row>
    <row r="46" spans="2:24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4"/>
      <c r="P46" s="14"/>
      <c r="Q46" s="14"/>
      <c r="R46" s="14"/>
      <c r="S46" s="14"/>
      <c r="T46" s="14"/>
      <c r="U46" s="14"/>
      <c r="V46" s="2"/>
      <c r="W46" s="2"/>
      <c r="X46" s="3"/>
    </row>
    <row r="47" spans="2:24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4"/>
      <c r="P47" s="14"/>
      <c r="Q47" s="14"/>
      <c r="R47" s="14"/>
      <c r="S47" s="14"/>
      <c r="T47" s="14"/>
      <c r="U47" s="14"/>
      <c r="V47" s="2"/>
      <c r="W47" s="2"/>
      <c r="X47" s="3"/>
    </row>
    <row r="48" spans="2:24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4"/>
      <c r="P48" s="14"/>
      <c r="Q48" s="14"/>
      <c r="R48" s="14"/>
      <c r="S48" s="14"/>
      <c r="T48" s="14"/>
      <c r="U48" s="14"/>
      <c r="V48" s="2"/>
      <c r="W48" s="2"/>
      <c r="X48" s="3"/>
    </row>
    <row r="49" spans="2:24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4"/>
      <c r="P49" s="14"/>
      <c r="Q49" s="14"/>
      <c r="R49" s="14"/>
      <c r="S49" s="14"/>
      <c r="T49" s="14"/>
      <c r="U49" s="14"/>
      <c r="V49" s="2"/>
      <c r="W49" s="2"/>
      <c r="X49" s="3"/>
    </row>
    <row r="50" spans="2:24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4"/>
      <c r="P50" s="14"/>
      <c r="Q50" s="14"/>
      <c r="R50" s="14"/>
      <c r="S50" s="14"/>
      <c r="T50" s="14"/>
      <c r="U50" s="14"/>
      <c r="V50" s="2"/>
      <c r="W50" s="2"/>
      <c r="X50" s="3"/>
    </row>
    <row r="51" spans="2:24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14"/>
      <c r="P51" s="14"/>
      <c r="Q51" s="14"/>
      <c r="R51" s="14"/>
      <c r="S51" s="14"/>
      <c r="T51" s="14"/>
      <c r="U51" s="14"/>
      <c r="V51" s="2"/>
      <c r="W51" s="2"/>
      <c r="X51" s="3"/>
    </row>
    <row r="52" spans="2:24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4"/>
      <c r="P52" s="14"/>
      <c r="Q52" s="14"/>
      <c r="R52" s="14"/>
      <c r="S52" s="14"/>
      <c r="T52" s="14"/>
      <c r="U52" s="14"/>
      <c r="V52" s="2"/>
      <c r="W52" s="2"/>
      <c r="X52" s="3"/>
    </row>
    <row r="53" spans="2:24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4"/>
      <c r="P53" s="14"/>
      <c r="Q53" s="14"/>
      <c r="R53" s="14"/>
      <c r="S53" s="14"/>
      <c r="T53" s="14"/>
      <c r="U53" s="14"/>
      <c r="V53" s="2"/>
      <c r="W53" s="2"/>
      <c r="X53" s="3"/>
    </row>
    <row r="54" spans="2:24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4"/>
      <c r="P54" s="14"/>
      <c r="Q54" s="14"/>
      <c r="R54" s="14"/>
      <c r="S54" s="14"/>
      <c r="T54" s="14"/>
      <c r="U54" s="14"/>
      <c r="V54" s="2"/>
      <c r="W54" s="2"/>
      <c r="X54" s="3"/>
    </row>
    <row r="55" spans="2:24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4"/>
      <c r="P55" s="14"/>
      <c r="Q55" s="14"/>
      <c r="R55" s="14"/>
      <c r="S55" s="14"/>
      <c r="T55" s="14"/>
      <c r="U55" s="14"/>
      <c r="V55" s="2"/>
      <c r="W55" s="2"/>
      <c r="X55" s="3"/>
    </row>
    <row r="56" spans="2:24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4"/>
      <c r="P56" s="14"/>
      <c r="Q56" s="14"/>
      <c r="R56" s="14"/>
      <c r="S56" s="14"/>
      <c r="T56" s="14"/>
      <c r="U56" s="14"/>
      <c r="V56" s="2"/>
      <c r="W56" s="2"/>
      <c r="X56" s="3"/>
    </row>
    <row r="57" spans="2:24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4"/>
      <c r="P57" s="14"/>
      <c r="Q57" s="14"/>
      <c r="R57" s="14"/>
      <c r="S57" s="14"/>
      <c r="T57" s="14"/>
      <c r="U57" s="14"/>
      <c r="V57" s="2"/>
      <c r="W57" s="2"/>
      <c r="X57" s="3"/>
    </row>
    <row r="58" spans="2:24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4"/>
      <c r="P58" s="14"/>
      <c r="Q58" s="14"/>
      <c r="R58" s="14"/>
      <c r="S58" s="14"/>
      <c r="T58" s="14"/>
      <c r="U58" s="14"/>
      <c r="V58" s="2"/>
      <c r="W58" s="2"/>
      <c r="X58" s="3"/>
    </row>
    <row r="59" spans="2:2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4"/>
      <c r="P59" s="14"/>
      <c r="Q59" s="14"/>
      <c r="R59" s="14"/>
      <c r="S59" s="14"/>
      <c r="T59" s="14"/>
      <c r="U59" s="14"/>
      <c r="V59" s="2"/>
      <c r="W59" s="2"/>
      <c r="X59" s="3"/>
    </row>
    <row r="60" spans="2:2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4"/>
      <c r="P60" s="14"/>
      <c r="Q60" s="14"/>
      <c r="R60" s="14"/>
      <c r="S60" s="14"/>
      <c r="T60" s="14"/>
      <c r="U60" s="14"/>
      <c r="V60" s="2"/>
      <c r="W60" s="2"/>
      <c r="X60" s="3"/>
    </row>
    <row r="61" spans="2:2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4"/>
      <c r="P61" s="14"/>
      <c r="Q61" s="14"/>
      <c r="R61" s="14"/>
      <c r="S61" s="14"/>
      <c r="T61" s="14"/>
      <c r="U61" s="14"/>
      <c r="V61" s="2"/>
      <c r="W61" s="2"/>
      <c r="X61" s="3"/>
    </row>
    <row r="62" spans="2:24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4"/>
      <c r="P62" s="14"/>
      <c r="Q62" s="14"/>
      <c r="R62" s="14"/>
      <c r="S62" s="14"/>
      <c r="T62" s="14"/>
      <c r="U62" s="14"/>
      <c r="V62" s="2"/>
      <c r="W62" s="2"/>
      <c r="X62" s="3"/>
    </row>
    <row r="63" spans="2:24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4"/>
      <c r="P63" s="14"/>
      <c r="Q63" s="14"/>
      <c r="R63" s="14"/>
      <c r="S63" s="14"/>
      <c r="T63" s="14"/>
      <c r="U63" s="14"/>
      <c r="V63" s="2"/>
      <c r="W63" s="2"/>
      <c r="X63" s="3"/>
    </row>
    <row r="64" spans="2:24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4"/>
      <c r="P64" s="14"/>
      <c r="Q64" s="14"/>
      <c r="R64" s="14"/>
      <c r="S64" s="14"/>
      <c r="T64" s="14"/>
      <c r="U64" s="14"/>
      <c r="V64" s="2"/>
      <c r="W64" s="2"/>
      <c r="X64" s="3"/>
    </row>
    <row r="65" spans="2:24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4"/>
      <c r="P65" s="14"/>
      <c r="Q65" s="14"/>
      <c r="R65" s="14"/>
      <c r="S65" s="14"/>
      <c r="T65" s="14"/>
      <c r="U65" s="14"/>
      <c r="V65" s="2"/>
      <c r="W65" s="2"/>
      <c r="X65" s="3"/>
    </row>
    <row r="66" spans="2:24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4"/>
      <c r="P66" s="14"/>
      <c r="Q66" s="14"/>
      <c r="R66" s="14"/>
      <c r="S66" s="14"/>
      <c r="T66" s="14"/>
      <c r="U66" s="14"/>
      <c r="V66" s="2"/>
      <c r="W66" s="2"/>
      <c r="X66" s="3"/>
    </row>
    <row r="67" spans="2:24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4"/>
      <c r="P67" s="14"/>
      <c r="Q67" s="14"/>
      <c r="R67" s="14"/>
      <c r="S67" s="14"/>
      <c r="T67" s="14"/>
      <c r="U67" s="14"/>
      <c r="V67" s="2"/>
      <c r="W67" s="2"/>
      <c r="X67" s="3"/>
    </row>
    <row r="68" spans="2:24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4"/>
      <c r="P68" s="14"/>
      <c r="Q68" s="14"/>
      <c r="R68" s="14"/>
      <c r="S68" s="14"/>
      <c r="T68" s="14"/>
      <c r="U68" s="14"/>
      <c r="V68" s="2"/>
      <c r="W68" s="2"/>
      <c r="X68" s="3"/>
    </row>
    <row r="69" spans="2:24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3"/>
    </row>
    <row r="70" spans="2:24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3"/>
    </row>
    <row r="71" spans="2:24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3"/>
    </row>
  </sheetData>
  <mergeCells count="142">
    <mergeCell ref="B1:W2"/>
    <mergeCell ref="B3:H3"/>
    <mergeCell ref="O20:U20"/>
    <mergeCell ref="I6:I8"/>
    <mergeCell ref="J6:J8"/>
    <mergeCell ref="L6:N7"/>
    <mergeCell ref="B6:D7"/>
    <mergeCell ref="E6:H7"/>
    <mergeCell ref="O22:U22"/>
    <mergeCell ref="O23:U23"/>
    <mergeCell ref="O24:U24"/>
    <mergeCell ref="O25:U25"/>
    <mergeCell ref="O26:U26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O9:U9"/>
    <mergeCell ref="O10:U10"/>
    <mergeCell ref="O11:U11"/>
    <mergeCell ref="K6:K8"/>
    <mergeCell ref="O18:U18"/>
    <mergeCell ref="O19:U19"/>
    <mergeCell ref="O32:U32"/>
    <mergeCell ref="O33:U33"/>
    <mergeCell ref="O34:U34"/>
    <mergeCell ref="O35:U35"/>
    <mergeCell ref="O36:U36"/>
    <mergeCell ref="O27:U27"/>
    <mergeCell ref="O28:U28"/>
    <mergeCell ref="O29:U29"/>
    <mergeCell ref="O30:U30"/>
    <mergeCell ref="O31:U31"/>
    <mergeCell ref="O42:U42"/>
    <mergeCell ref="O43:U43"/>
    <mergeCell ref="O44:U44"/>
    <mergeCell ref="O45:U45"/>
    <mergeCell ref="O46:U46"/>
    <mergeCell ref="O37:U37"/>
    <mergeCell ref="O38:U38"/>
    <mergeCell ref="O39:U39"/>
    <mergeCell ref="O40:U40"/>
    <mergeCell ref="O41:U41"/>
    <mergeCell ref="O52:U52"/>
    <mergeCell ref="O53:U53"/>
    <mergeCell ref="O54:U54"/>
    <mergeCell ref="O55:U55"/>
    <mergeCell ref="O56:U56"/>
    <mergeCell ref="O47:U47"/>
    <mergeCell ref="O48:U48"/>
    <mergeCell ref="O49:U49"/>
    <mergeCell ref="O50:U50"/>
    <mergeCell ref="O51:U51"/>
    <mergeCell ref="O67:U67"/>
    <mergeCell ref="O68:U68"/>
    <mergeCell ref="O62:U62"/>
    <mergeCell ref="O63:U63"/>
    <mergeCell ref="O64:U64"/>
    <mergeCell ref="O65:U65"/>
    <mergeCell ref="O66:U66"/>
    <mergeCell ref="O57:U57"/>
    <mergeCell ref="O58:U58"/>
    <mergeCell ref="O59:U59"/>
    <mergeCell ref="O60:U60"/>
    <mergeCell ref="O61:U61"/>
    <mergeCell ref="Y10:AA10"/>
    <mergeCell ref="Y11:AA11"/>
    <mergeCell ref="Y12:AA12"/>
    <mergeCell ref="Y13:AA13"/>
    <mergeCell ref="Y14:AA14"/>
    <mergeCell ref="Y6:AA8"/>
    <mergeCell ref="AB6:AD8"/>
    <mergeCell ref="AE6:AF8"/>
    <mergeCell ref="AG6:AH8"/>
    <mergeCell ref="Y9:AA9"/>
    <mergeCell ref="AB9:AD9"/>
    <mergeCell ref="AE9:AF9"/>
    <mergeCell ref="AG9:AH9"/>
    <mergeCell ref="Y20:AA20"/>
    <mergeCell ref="Y21:AA21"/>
    <mergeCell ref="Y22:AA22"/>
    <mergeCell ref="Y23:AA23"/>
    <mergeCell ref="Y24:AA24"/>
    <mergeCell ref="Y15:AA15"/>
    <mergeCell ref="Y16:AA16"/>
    <mergeCell ref="Y17:AA17"/>
    <mergeCell ref="Y18:AA18"/>
    <mergeCell ref="Y19:AA19"/>
    <mergeCell ref="AB22:AD22"/>
    <mergeCell ref="AB23:AD23"/>
    <mergeCell ref="AB24:AD24"/>
    <mergeCell ref="AB15:AD15"/>
    <mergeCell ref="AB16:AD16"/>
    <mergeCell ref="AB17:AD17"/>
    <mergeCell ref="AB18:AD18"/>
    <mergeCell ref="AB19:AD19"/>
    <mergeCell ref="AB10:AD10"/>
    <mergeCell ref="AB11:AD11"/>
    <mergeCell ref="AB12:AD12"/>
    <mergeCell ref="AB13:AD13"/>
    <mergeCell ref="AB14:AD14"/>
    <mergeCell ref="AE18:AF18"/>
    <mergeCell ref="AE19:AF19"/>
    <mergeCell ref="AE10:AF10"/>
    <mergeCell ref="AE11:AF11"/>
    <mergeCell ref="AE12:AF12"/>
    <mergeCell ref="AE13:AF13"/>
    <mergeCell ref="AE14:AF14"/>
    <mergeCell ref="AB20:AD20"/>
    <mergeCell ref="AB21:AD21"/>
    <mergeCell ref="X6:X8"/>
    <mergeCell ref="AG20:AH20"/>
    <mergeCell ref="AG21:AH21"/>
    <mergeCell ref="AG22:AH22"/>
    <mergeCell ref="AG23:AH23"/>
    <mergeCell ref="AG24:AH24"/>
    <mergeCell ref="AG15:AH15"/>
    <mergeCell ref="AG16:AH16"/>
    <mergeCell ref="AG17:AH17"/>
    <mergeCell ref="AG18:AH18"/>
    <mergeCell ref="AG19:AH19"/>
    <mergeCell ref="AG10:AH10"/>
    <mergeCell ref="AG11:AH11"/>
    <mergeCell ref="AG12:AH12"/>
    <mergeCell ref="AG13:AH13"/>
    <mergeCell ref="AG14:AH14"/>
    <mergeCell ref="AE20:AF20"/>
    <mergeCell ref="AE21:AF21"/>
    <mergeCell ref="AE22:AF22"/>
    <mergeCell ref="AE23:AF23"/>
    <mergeCell ref="AE24:AF24"/>
    <mergeCell ref="AE15:AF15"/>
    <mergeCell ref="AE16:AF16"/>
    <mergeCell ref="AE17:AF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2011-08-17T15:03:04Z</dcterms:modified>
</cp:coreProperties>
</file>